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1 - AFFAIRES\Affaires 2023\OCTEVILLE - Base Hélicoptère\6 - DCE\06 - DPGF\"/>
    </mc:Choice>
  </mc:AlternateContent>
  <xr:revisionPtr revIDLastSave="0" documentId="13_ncr:1_{FDD4F338-6778-44C3-8989-86F88932AE2D}" xr6:coauthVersionLast="47" xr6:coauthVersionMax="47" xr10:uidLastSave="{00000000-0000-0000-0000-000000000000}"/>
  <bookViews>
    <workbookView xWindow="-120" yWindow="-120" windowWidth="29040" windowHeight="15840" xr2:uid="{EB9D1CE0-D497-47AE-A68D-32D81BCFEEDE}"/>
  </bookViews>
  <sheets>
    <sheet name="07" sheetId="9" r:id="rId1"/>
    <sheet name="PCV" sheetId="19" state="hidden" r:id="rId2"/>
    <sheet name="ELE" sheetId="20" state="hidden" r:id="rId3"/>
    <sheet name="ASC" sheetId="31" state="hidden" r:id="rId4"/>
    <sheet name="PV" sheetId="33" state="hidden" r:id="rId5"/>
  </sheets>
  <definedNames>
    <definedName name="_Toc149817280" localSheetId="0">'07'!$B$11</definedName>
    <definedName name="_Toc175239888" localSheetId="0">'07'!$B$56</definedName>
    <definedName name="_Toc175239892" localSheetId="0">'07'!#REF!</definedName>
    <definedName name="_xlnm.Print_Area" localSheetId="0">'07'!$A$1:$F$67</definedName>
    <definedName name="_xlnm.Print_Area" localSheetId="3">ASC!$A$1:$F$32</definedName>
    <definedName name="_xlnm.Print_Area" localSheetId="2">ELE!$A$1:$F$32</definedName>
    <definedName name="_xlnm.Print_Area" localSheetId="1">PCV!$A$1:$F$32</definedName>
    <definedName name="_xlnm.Print_Area" localSheetId="4">PV!$A$1:$F$32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3" l="1"/>
  <c r="E18" i="31"/>
  <c r="E19" i="31"/>
  <c r="E20" i="31"/>
  <c r="E21" i="31"/>
  <c r="E22" i="31"/>
  <c r="E23" i="31"/>
  <c r="E16" i="33"/>
  <c r="E17" i="33"/>
  <c r="E18" i="33"/>
  <c r="E19" i="33"/>
  <c r="E20" i="33"/>
  <c r="E21" i="33"/>
  <c r="E22" i="33"/>
  <c r="E23" i="33"/>
  <c r="E9" i="33"/>
  <c r="E10" i="33"/>
  <c r="E13" i="33"/>
  <c r="E14" i="33"/>
  <c r="E15" i="33"/>
  <c r="G11" i="33"/>
  <c r="A5" i="33"/>
  <c r="F25" i="33"/>
  <c r="F24" i="33"/>
  <c r="F23" i="33"/>
  <c r="F22" i="33"/>
  <c r="F21" i="33"/>
  <c r="F20" i="33"/>
  <c r="F19" i="33"/>
  <c r="F18" i="33"/>
  <c r="F17" i="33"/>
  <c r="F15" i="33"/>
  <c r="F13" i="33"/>
  <c r="F10" i="33"/>
  <c r="F9" i="33"/>
  <c r="F8" i="33"/>
  <c r="I5" i="33"/>
  <c r="F16" i="33" s="1"/>
  <c r="A3" i="33"/>
  <c r="G1" i="33"/>
  <c r="A1" i="33"/>
  <c r="E11" i="33" l="1"/>
  <c r="F11" i="33" s="1"/>
  <c r="E12" i="33"/>
  <c r="F12" i="33" s="1"/>
  <c r="F14" i="33"/>
  <c r="F26" i="33" l="1"/>
  <c r="E13" i="20"/>
  <c r="F13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13" i="19"/>
  <c r="F13" i="19"/>
  <c r="F14" i="19"/>
  <c r="E15" i="19"/>
  <c r="F15" i="19"/>
  <c r="E16" i="19"/>
  <c r="F16" i="19"/>
  <c r="E17" i="19"/>
  <c r="F17" i="19"/>
  <c r="E18" i="19"/>
  <c r="F18" i="19"/>
  <c r="E19" i="19"/>
  <c r="F19" i="19"/>
  <c r="E20" i="19"/>
  <c r="F20" i="19"/>
  <c r="E21" i="19"/>
  <c r="F21" i="19"/>
  <c r="E22" i="19"/>
  <c r="F22" i="19"/>
  <c r="E23" i="19"/>
  <c r="F23" i="19"/>
  <c r="E24" i="19"/>
  <c r="F24" i="19"/>
  <c r="F27" i="33" l="1"/>
  <c r="F28" i="33" s="1"/>
  <c r="F30" i="33"/>
  <c r="I5" i="31" l="1"/>
  <c r="F10" i="31"/>
  <c r="F18" i="31"/>
  <c r="F19" i="31"/>
  <c r="F20" i="31"/>
  <c r="F21" i="31"/>
  <c r="F22" i="31"/>
  <c r="I5" i="19"/>
  <c r="E14" i="19" s="1"/>
  <c r="I5" i="20"/>
  <c r="E14" i="20" s="1"/>
  <c r="F10" i="19"/>
  <c r="F12" i="19"/>
  <c r="F10" i="20"/>
  <c r="F12" i="20"/>
  <c r="A5" i="31"/>
  <c r="F8" i="31"/>
  <c r="F9" i="31"/>
  <c r="F23" i="31"/>
  <c r="F24" i="31"/>
  <c r="F25" i="31"/>
  <c r="E10" i="31"/>
  <c r="A3" i="31"/>
  <c r="G1" i="31"/>
  <c r="A1" i="31"/>
  <c r="A5" i="20"/>
  <c r="A3" i="20"/>
  <c r="G1" i="20"/>
  <c r="A1" i="20"/>
  <c r="F25" i="20"/>
  <c r="E10" i="20"/>
  <c r="F9" i="20"/>
  <c r="F8" i="20"/>
  <c r="A5" i="19"/>
  <c r="A3" i="19"/>
  <c r="G1" i="19"/>
  <c r="A1" i="19"/>
  <c r="F25" i="19"/>
  <c r="E10" i="19"/>
  <c r="F9" i="19"/>
  <c r="F8" i="19"/>
  <c r="F8" i="9"/>
  <c r="E14" i="31" l="1"/>
  <c r="F14" i="31" s="1"/>
  <c r="E11" i="31"/>
  <c r="F11" i="31" s="1"/>
  <c r="E15" i="31"/>
  <c r="F15" i="31" s="1"/>
  <c r="E12" i="31"/>
  <c r="F12" i="31" s="1"/>
  <c r="E16" i="31"/>
  <c r="F16" i="31" s="1"/>
  <c r="E13" i="31"/>
  <c r="F13" i="31" s="1"/>
  <c r="E17" i="31"/>
  <c r="F17" i="31" s="1"/>
  <c r="E12" i="20"/>
  <c r="E11" i="20"/>
  <c r="F11" i="20" s="1"/>
  <c r="F26" i="20" s="1"/>
  <c r="E12" i="19"/>
  <c r="E11" i="19"/>
  <c r="F11" i="19" s="1"/>
  <c r="F26" i="19" s="1"/>
  <c r="F30" i="19" s="1"/>
  <c r="F26" i="31" l="1"/>
  <c r="F27" i="31" s="1"/>
  <c r="F28" i="31" s="1"/>
  <c r="F30" i="20"/>
  <c r="F27" i="20"/>
  <c r="F28" i="20" s="1"/>
  <c r="F27" i="19"/>
  <c r="F28" i="19" s="1"/>
  <c r="F30" i="31" l="1"/>
  <c r="F65" i="9"/>
  <c r="F66" i="9" l="1"/>
  <c r="F67" i="9" s="1"/>
</calcChain>
</file>

<file path=xl/sharedStrings.xml><?xml version="1.0" encoding="utf-8"?>
<sst xmlns="http://schemas.openxmlformats.org/spreadsheetml/2006/main" count="193" uniqueCount="97">
  <si>
    <t>Aléas</t>
  </si>
  <si>
    <t>&lt; attention pris en compte dans le prix</t>
  </si>
  <si>
    <t>Mettre à 1 si suppression des Aléas</t>
  </si>
  <si>
    <t>ART.</t>
  </si>
  <si>
    <t>DESIGNATIONS</t>
  </si>
  <si>
    <t>U</t>
  </si>
  <si>
    <t>QUANT</t>
  </si>
  <si>
    <t>P.U. €</t>
  </si>
  <si>
    <t>TOTAL H.T €</t>
  </si>
  <si>
    <t>P.U. € à saisir</t>
  </si>
  <si>
    <t>Ens</t>
  </si>
  <si>
    <t>TOTAL  H.T. EUROS</t>
  </si>
  <si>
    <t>T.V.A. 20,00 %</t>
  </si>
  <si>
    <t>TOTAL T.T.C.EUROS</t>
  </si>
  <si>
    <t>Total HT Pour l'ensemble des bâtiments</t>
  </si>
  <si>
    <t>m²</t>
  </si>
  <si>
    <t>GESTIONS DES DECHETS</t>
  </si>
  <si>
    <t>GESTION DES DECHETS</t>
  </si>
  <si>
    <t>OUVRAGES DIVERS</t>
  </si>
  <si>
    <t>Plots podotactiles</t>
  </si>
  <si>
    <t>Ratio logement</t>
  </si>
  <si>
    <t>Peinture de sol</t>
  </si>
  <si>
    <t>Ragréage</t>
  </si>
  <si>
    <t>Peinture sur plafonds</t>
  </si>
  <si>
    <t>Peinture de propreté</t>
  </si>
  <si>
    <t>Peinture sur boiseries</t>
  </si>
  <si>
    <t>Logements individuels</t>
  </si>
  <si>
    <t>Logements collectif</t>
  </si>
  <si>
    <t>Equipement de palier</t>
  </si>
  <si>
    <t>Essai et mise en service</t>
  </si>
  <si>
    <t>Cabine + Machinerie</t>
  </si>
  <si>
    <t>Mise en service anticipé</t>
  </si>
  <si>
    <t>Protection de la cabine</t>
  </si>
  <si>
    <t>Maintenance pendant le chantier</t>
  </si>
  <si>
    <t>Mise en service définitive</t>
  </si>
  <si>
    <t>Tapis d'entrée</t>
  </si>
  <si>
    <t>Bâtiment Scolaire</t>
  </si>
  <si>
    <t>PV sur une surface de 0 à 50 m²</t>
  </si>
  <si>
    <t>PV sur une surface de 51 à 70 m²</t>
  </si>
  <si>
    <t>PV sur une surface de 71 à 120 m²</t>
  </si>
  <si>
    <t>PV sur une surface de 121 à 160 m²</t>
  </si>
  <si>
    <t>PV sur une surface de 161 à 250 m²</t>
  </si>
  <si>
    <t>PV sur une surface  à plus de 250m²</t>
  </si>
  <si>
    <t>PU PVC</t>
  </si>
  <si>
    <t>PU supp</t>
  </si>
  <si>
    <t>Surface de Panneau photovoltaïque</t>
  </si>
  <si>
    <t>Local onduleur ou + valus micro onduleur</t>
  </si>
  <si>
    <t>SGAMI OUEST
Réhabilitation de la base de vie de la base hélicoptère de la sécurité civile de LE HAVRE</t>
  </si>
  <si>
    <t>5.1.1</t>
  </si>
  <si>
    <t>5.1.2</t>
  </si>
  <si>
    <t>5.2</t>
  </si>
  <si>
    <t>5.3</t>
  </si>
  <si>
    <t xml:space="preserve">	DESCRIPTIONS DES OUVRAGES CHAPE - CARRELAGE - FAIENCE</t>
  </si>
  <si>
    <t>Tous locaux recevant un revêtement de sol souple suivant plans et tableau de finition.</t>
  </si>
  <si>
    <t>Suivant tableau de finition.</t>
  </si>
  <si>
    <t>Pour le revêtement de sol souple de l’escalier.</t>
  </si>
  <si>
    <t>Pour le tapis au droit de la porte d’accès principal suivant plans.</t>
  </si>
  <si>
    <t>Pour les plots podotactiles des paliers de l’escalier sur revêtement de sol souple.</t>
  </si>
  <si>
    <t>Pour tous les murs, cloisons et doublages du projet selon tableaux de finition.</t>
  </si>
  <si>
    <t>Pour tous les plafonds du projet selon tableaux de finition.</t>
  </si>
  <si>
    <t>Pour les murs revêtus de toile de verre selon tableaux de finition.</t>
  </si>
  <si>
    <t>Selon tableau de finition.</t>
  </si>
  <si>
    <t>Sur les tablette, portes, plinthes, habillages et coffres dans la limite du projet.</t>
  </si>
  <si>
    <t>Sur canalisations apparentes ou ouvrages métalliques de tous les locaux.</t>
  </si>
  <si>
    <t>Pour la peinture de sol suivant tableau de finition.</t>
  </si>
  <si>
    <t>Pour l’ensemble des locaux concernés avant réception des bâtiments</t>
  </si>
  <si>
    <t>Pour l’ensemble des locaux concernés avant livraison.</t>
  </si>
  <si>
    <t>5.2.1</t>
  </si>
  <si>
    <t>5.3.1</t>
  </si>
  <si>
    <t>5.3.2</t>
  </si>
  <si>
    <t>DPGF - NOVEMBRE 2025</t>
  </si>
  <si>
    <t>Lot n° 7 - Chape - Carrelage - Faïence</t>
  </si>
  <si>
    <t>5.1</t>
  </si>
  <si>
    <t>DESCRIPTION DES OUVRAGES DE SOLS SOUPLES</t>
  </si>
  <si>
    <t>Revêtement de sol PVC U3P3</t>
  </si>
  <si>
    <t>REVETEMENT DE SOL TEXTILE U3S P3</t>
  </si>
  <si>
    <t>Revêtement de sol souple escalier</t>
  </si>
  <si>
    <t>DESCRIPTION DES OUVRAGES DE PEINTURE – NETTOYAGE DE FIN DE CHANTIER</t>
  </si>
  <si>
    <t>5.4</t>
  </si>
  <si>
    <t>5.4.1</t>
  </si>
  <si>
    <t>Toile de verre et Peinture</t>
  </si>
  <si>
    <t>5.4.2</t>
  </si>
  <si>
    <t>Peinture sur murs, cloisons et doublage</t>
  </si>
  <si>
    <t>5.4.3</t>
  </si>
  <si>
    <t>5.4.4</t>
  </si>
  <si>
    <t>5.4.5</t>
  </si>
  <si>
    <t>5.4.6</t>
  </si>
  <si>
    <t>Peinture sur canalisations et ouvrages métalliques</t>
  </si>
  <si>
    <t>5.4.7</t>
  </si>
  <si>
    <t>5.4.8</t>
  </si>
  <si>
    <t>Nettoyage</t>
  </si>
  <si>
    <t>Pour le nettoyage du garage après dépose des installations temporaires</t>
  </si>
  <si>
    <t>5.5</t>
  </si>
  <si>
    <t>Ens.</t>
  </si>
  <si>
    <t>Provision Compte PRORATA</t>
  </si>
  <si>
    <t>Compris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</si>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</sst>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&quot; €/m²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2"/>
      <color rgb="FFFF0000"/>
      <name val="Times New Roman"/>
      <family val="1"/>
    </font>
    <font>
      <i/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0" fillId="0" borderId="0"/>
    <xf numFmtId="0" fontId="10" fillId="0" borderId="0" applyFont="0" applyFill="0" applyBorder="0" applyAlignment="0" applyProtection="0"/>
    <xf numFmtId="0" fontId="1" fillId="0" borderId="0"/>
    <xf numFmtId="0" fontId="14" fillId="0" borderId="0"/>
  </cellStyleXfs>
  <cellXfs count="69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7" xfId="0" applyFont="1" applyBorder="1" applyAlignment="1">
      <alignment horizontal="center" vertical="center"/>
    </xf>
    <xf numFmtId="0" fontId="7" fillId="0" borderId="0" xfId="1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0" xfId="1" applyFont="1"/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0" fontId="0" fillId="0" borderId="8" xfId="0" applyBorder="1"/>
    <xf numFmtId="164" fontId="0" fillId="0" borderId="8" xfId="0" applyNumberFormat="1" applyBorder="1"/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/>
    <xf numFmtId="164" fontId="3" fillId="0" borderId="6" xfId="0" applyNumberFormat="1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164" fontId="6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0" fontId="12" fillId="0" borderId="0" xfId="3" applyFont="1" applyBorder="1" applyAlignment="1">
      <alignment horizontal="center" vertical="center"/>
    </xf>
    <xf numFmtId="164" fontId="7" fillId="2" borderId="5" xfId="3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3" fillId="0" borderId="8" xfId="0" applyFont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/>
    <xf numFmtId="0" fontId="0" fillId="3" borderId="8" xfId="0" applyFill="1" applyBorder="1"/>
    <xf numFmtId="0" fontId="0" fillId="4" borderId="0" xfId="0" applyFill="1"/>
    <xf numFmtId="164" fontId="5" fillId="0" borderId="8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9" xfId="0" applyFont="1" applyBorder="1" applyAlignment="1">
      <alignment wrapText="1"/>
    </xf>
    <xf numFmtId="164" fontId="0" fillId="0" borderId="0" xfId="0" applyNumberFormat="1" applyAlignment="1">
      <alignment horizontal="center" vertical="center"/>
    </xf>
    <xf numFmtId="0" fontId="8" fillId="5" borderId="3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vertical="center" wrapText="1"/>
    </xf>
    <xf numFmtId="165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6">
    <cellStyle name="Euro" xfId="3" xr:uid="{02AD191E-EF11-4C14-8B8E-75E9BE439F7D}"/>
    <cellStyle name="Normal" xfId="0" builtinId="0"/>
    <cellStyle name="Normal 10" xfId="1" xr:uid="{A6EEA32E-F318-4AC6-9FEE-DED8A1B86ADE}"/>
    <cellStyle name="Normal 10 20" xfId="4" xr:uid="{F5BB36B2-821D-44A2-B81B-DFA7F3C88F51}"/>
    <cellStyle name="Normal 18" xfId="5" xr:uid="{DAA9C1B9-53CA-4FFF-B5F1-4D01733588CC}"/>
    <cellStyle name="Normal 2" xfId="2" xr:uid="{3427223A-D07E-4E23-900A-9C3973E87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D1F08-D683-4713-8EEA-DD7B92A6585F}">
  <sheetPr>
    <tabColor rgb="FFFFC000"/>
    <pageSetUpPr fitToPage="1"/>
  </sheetPr>
  <dimension ref="A1:F67"/>
  <sheetViews>
    <sheetView tabSelected="1" workbookViewId="0">
      <selection activeCell="D51" sqref="D5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</cols>
  <sheetData>
    <row r="1" spans="1:6" ht="51.75" customHeight="1" x14ac:dyDescent="0.25">
      <c r="A1" s="65" t="s">
        <v>47</v>
      </c>
      <c r="B1" s="66"/>
      <c r="C1" s="66"/>
      <c r="D1" s="66"/>
      <c r="E1" s="66"/>
      <c r="F1" s="66"/>
    </row>
    <row r="2" spans="1:6" x14ac:dyDescent="0.25">
      <c r="A2" s="5"/>
      <c r="B2" s="6"/>
      <c r="C2" s="3"/>
      <c r="D2" s="5"/>
      <c r="E2" s="5"/>
      <c r="F2" s="5"/>
    </row>
    <row r="3" spans="1:6" ht="15.75" x14ac:dyDescent="0.25">
      <c r="A3" s="67" t="s">
        <v>70</v>
      </c>
      <c r="B3" s="68"/>
      <c r="C3" s="68"/>
      <c r="D3" s="68"/>
      <c r="E3" s="68"/>
      <c r="F3" s="68"/>
    </row>
    <row r="4" spans="1:6" x14ac:dyDescent="0.25">
      <c r="A4" s="50"/>
      <c r="B4" s="1"/>
      <c r="C4" s="3"/>
      <c r="D4" s="2"/>
      <c r="E4" s="50"/>
      <c r="F4" s="51"/>
    </row>
    <row r="5" spans="1:6" x14ac:dyDescent="0.25">
      <c r="A5" s="7" t="s">
        <v>71</v>
      </c>
      <c r="B5" s="1"/>
      <c r="C5" s="3"/>
      <c r="D5" s="2"/>
      <c r="E5" s="2"/>
      <c r="F5" s="3"/>
    </row>
    <row r="6" spans="1:6" x14ac:dyDescent="0.25">
      <c r="A6" s="10"/>
      <c r="B6" s="11"/>
      <c r="C6" s="10"/>
      <c r="D6" s="2"/>
      <c r="E6" s="2"/>
      <c r="F6" s="3"/>
    </row>
    <row r="7" spans="1:6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</row>
    <row r="8" spans="1:6" x14ac:dyDescent="0.25">
      <c r="A8" s="16"/>
      <c r="B8" s="15"/>
      <c r="C8" s="16"/>
      <c r="D8" s="17"/>
      <c r="E8" s="18"/>
      <c r="F8" s="18" t="str">
        <f>IF(D8="","",D8*E8)</f>
        <v/>
      </c>
    </row>
    <row r="9" spans="1:6" ht="28.5" x14ac:dyDescent="0.25">
      <c r="A9" s="19">
        <v>5</v>
      </c>
      <c r="B9" s="46" t="s">
        <v>52</v>
      </c>
      <c r="C9" s="21"/>
      <c r="D9" s="22"/>
      <c r="E9" s="23"/>
      <c r="F9" s="23"/>
    </row>
    <row r="10" spans="1:6" x14ac:dyDescent="0.25">
      <c r="A10" s="19"/>
      <c r="B10" s="46"/>
      <c r="C10" s="21"/>
      <c r="D10" s="22"/>
      <c r="E10" s="23"/>
      <c r="F10" s="23"/>
    </row>
    <row r="11" spans="1:6" x14ac:dyDescent="0.25">
      <c r="A11" s="19" t="s">
        <v>72</v>
      </c>
      <c r="B11" s="62" t="s">
        <v>73</v>
      </c>
      <c r="C11" s="21"/>
      <c r="D11" s="22"/>
      <c r="E11" s="23"/>
      <c r="F11" s="23"/>
    </row>
    <row r="12" spans="1:6" x14ac:dyDescent="0.25">
      <c r="A12" s="19"/>
      <c r="B12" s="46"/>
      <c r="C12" s="21"/>
      <c r="D12" s="22"/>
      <c r="E12" s="23"/>
      <c r="F12" s="23"/>
    </row>
    <row r="13" spans="1:6" ht="16.5" customHeight="1" x14ac:dyDescent="0.25">
      <c r="A13" s="19" t="s">
        <v>48</v>
      </c>
      <c r="B13" s="46" t="s">
        <v>22</v>
      </c>
      <c r="C13" s="21"/>
      <c r="D13" s="22"/>
      <c r="E13" s="23"/>
      <c r="F13" s="23"/>
    </row>
    <row r="14" spans="1:6" ht="30" x14ac:dyDescent="0.25">
      <c r="A14" s="19"/>
      <c r="B14" s="47" t="s">
        <v>53</v>
      </c>
      <c r="C14" s="21" t="s">
        <v>15</v>
      </c>
      <c r="D14" s="22"/>
      <c r="E14" s="23"/>
      <c r="F14" s="23"/>
    </row>
    <row r="15" spans="1:6" x14ac:dyDescent="0.25">
      <c r="A15" s="19"/>
      <c r="B15" s="48"/>
      <c r="C15" s="21"/>
      <c r="D15" s="22"/>
      <c r="E15" s="23"/>
      <c r="F15" s="23"/>
    </row>
    <row r="16" spans="1:6" x14ac:dyDescent="0.25">
      <c r="A16" s="19" t="s">
        <v>49</v>
      </c>
      <c r="B16" s="46" t="s">
        <v>74</v>
      </c>
      <c r="C16" s="21"/>
      <c r="D16" s="22"/>
      <c r="E16" s="23"/>
      <c r="F16" s="23"/>
    </row>
    <row r="17" spans="1:6" x14ac:dyDescent="0.25">
      <c r="A17" s="19"/>
      <c r="B17" s="47" t="s">
        <v>54</v>
      </c>
      <c r="C17" s="21" t="s">
        <v>15</v>
      </c>
      <c r="D17" s="22"/>
      <c r="E17" s="23"/>
      <c r="F17" s="23"/>
    </row>
    <row r="18" spans="1:6" x14ac:dyDescent="0.25">
      <c r="A18" s="19"/>
      <c r="B18" s="48"/>
      <c r="C18" s="21"/>
      <c r="D18" s="22"/>
      <c r="E18" s="23"/>
      <c r="F18" s="23"/>
    </row>
    <row r="19" spans="1:6" x14ac:dyDescent="0.25">
      <c r="A19" s="19" t="s">
        <v>50</v>
      </c>
      <c r="B19" s="46" t="s">
        <v>75</v>
      </c>
      <c r="C19" s="21"/>
      <c r="D19" s="22"/>
      <c r="E19" s="23"/>
      <c r="F19" s="23"/>
    </row>
    <row r="20" spans="1:6" x14ac:dyDescent="0.25">
      <c r="A20" s="19"/>
      <c r="B20" s="47" t="s">
        <v>54</v>
      </c>
      <c r="C20" s="21" t="s">
        <v>15</v>
      </c>
      <c r="D20" s="22"/>
      <c r="E20" s="23"/>
      <c r="F20" s="23"/>
    </row>
    <row r="21" spans="1:6" x14ac:dyDescent="0.25">
      <c r="A21" s="19"/>
      <c r="B21" s="48"/>
      <c r="C21" s="21"/>
      <c r="D21" s="22"/>
      <c r="E21" s="23"/>
      <c r="F21" s="23"/>
    </row>
    <row r="22" spans="1:6" x14ac:dyDescent="0.25">
      <c r="A22" s="19" t="s">
        <v>67</v>
      </c>
      <c r="B22" s="46" t="s">
        <v>76</v>
      </c>
      <c r="C22" s="21"/>
      <c r="D22" s="22"/>
      <c r="E22" s="23"/>
      <c r="F22" s="23"/>
    </row>
    <row r="23" spans="1:6" x14ac:dyDescent="0.25">
      <c r="A23" s="19"/>
      <c r="B23" s="47" t="s">
        <v>55</v>
      </c>
      <c r="C23" s="21" t="s">
        <v>15</v>
      </c>
      <c r="D23" s="22"/>
      <c r="E23" s="23"/>
      <c r="F23" s="23"/>
    </row>
    <row r="24" spans="1:6" x14ac:dyDescent="0.25">
      <c r="A24" s="19"/>
      <c r="B24" s="48"/>
      <c r="C24" s="21"/>
      <c r="D24" s="22"/>
      <c r="E24" s="23"/>
      <c r="F24" s="23"/>
    </row>
    <row r="25" spans="1:6" x14ac:dyDescent="0.25">
      <c r="A25" s="19" t="s">
        <v>51</v>
      </c>
      <c r="B25" s="46" t="s">
        <v>18</v>
      </c>
      <c r="C25" s="21"/>
      <c r="D25" s="22"/>
      <c r="E25" s="23"/>
      <c r="F25" s="23"/>
    </row>
    <row r="26" spans="1:6" x14ac:dyDescent="0.25">
      <c r="A26" s="19"/>
      <c r="B26" s="48"/>
      <c r="C26" s="21"/>
      <c r="D26" s="22"/>
      <c r="E26" s="23"/>
      <c r="F26" s="23"/>
    </row>
    <row r="27" spans="1:6" x14ac:dyDescent="0.25">
      <c r="A27" s="19" t="s">
        <v>68</v>
      </c>
      <c r="B27" s="46" t="s">
        <v>35</v>
      </c>
      <c r="C27" s="21"/>
      <c r="D27" s="22"/>
      <c r="E27" s="23"/>
      <c r="F27" s="23"/>
    </row>
    <row r="28" spans="1:6" x14ac:dyDescent="0.25">
      <c r="A28" s="19"/>
      <c r="B28" s="47" t="s">
        <v>56</v>
      </c>
      <c r="C28" s="21" t="s">
        <v>5</v>
      </c>
      <c r="D28" s="22"/>
      <c r="E28" s="23"/>
      <c r="F28" s="23"/>
    </row>
    <row r="29" spans="1:6" x14ac:dyDescent="0.25">
      <c r="A29" s="19"/>
      <c r="B29" s="48"/>
      <c r="C29" s="21"/>
      <c r="D29" s="22"/>
      <c r="E29" s="23"/>
      <c r="F29" s="23"/>
    </row>
    <row r="30" spans="1:6" x14ac:dyDescent="0.25">
      <c r="A30" s="19" t="s">
        <v>69</v>
      </c>
      <c r="B30" s="46" t="s">
        <v>19</v>
      </c>
      <c r="C30" s="21"/>
      <c r="D30" s="22"/>
      <c r="E30" s="23"/>
      <c r="F30" s="23"/>
    </row>
    <row r="31" spans="1:6" ht="30" x14ac:dyDescent="0.25">
      <c r="A31" s="19"/>
      <c r="B31" s="47" t="s">
        <v>57</v>
      </c>
      <c r="C31" s="21" t="s">
        <v>96</v>
      </c>
      <c r="D31" s="22"/>
      <c r="E31" s="23"/>
      <c r="F31" s="23"/>
    </row>
    <row r="32" spans="1:6" x14ac:dyDescent="0.25">
      <c r="A32" s="19"/>
      <c r="B32" s="48"/>
      <c r="C32" s="21"/>
      <c r="D32" s="22"/>
      <c r="E32" s="23"/>
      <c r="F32" s="23"/>
    </row>
    <row r="33" spans="1:6" ht="28.5" x14ac:dyDescent="0.25">
      <c r="A33" s="19" t="s">
        <v>78</v>
      </c>
      <c r="B33" s="46" t="s">
        <v>77</v>
      </c>
      <c r="C33" s="21"/>
      <c r="D33" s="22"/>
      <c r="E33" s="23"/>
      <c r="F33" s="23"/>
    </row>
    <row r="34" spans="1:6" x14ac:dyDescent="0.25">
      <c r="A34" s="19"/>
      <c r="B34" s="48"/>
      <c r="C34" s="21"/>
      <c r="D34" s="22"/>
      <c r="E34" s="23"/>
      <c r="F34" s="23"/>
    </row>
    <row r="35" spans="1:6" x14ac:dyDescent="0.25">
      <c r="A35" s="19" t="s">
        <v>79</v>
      </c>
      <c r="B35" s="46" t="s">
        <v>80</v>
      </c>
      <c r="C35" s="21"/>
      <c r="D35" s="22"/>
      <c r="E35" s="23"/>
      <c r="F35" s="23"/>
    </row>
    <row r="36" spans="1:6" x14ac:dyDescent="0.25">
      <c r="A36" s="19"/>
      <c r="B36" s="47" t="s">
        <v>60</v>
      </c>
      <c r="C36" s="21" t="s">
        <v>15</v>
      </c>
      <c r="D36" s="22"/>
      <c r="E36" s="23"/>
      <c r="F36" s="23"/>
    </row>
    <row r="37" spans="1:6" x14ac:dyDescent="0.25">
      <c r="A37" s="19"/>
      <c r="B37" s="46"/>
      <c r="C37" s="21"/>
      <c r="D37" s="22"/>
      <c r="E37" s="23"/>
      <c r="F37" s="23"/>
    </row>
    <row r="38" spans="1:6" x14ac:dyDescent="0.25">
      <c r="A38" s="19" t="s">
        <v>81</v>
      </c>
      <c r="B38" s="62" t="s">
        <v>82</v>
      </c>
      <c r="C38" s="21"/>
      <c r="D38" s="22"/>
      <c r="E38" s="23"/>
      <c r="F38" s="23"/>
    </row>
    <row r="39" spans="1:6" ht="30" x14ac:dyDescent="0.25">
      <c r="A39" s="19"/>
      <c r="B39" s="47" t="s">
        <v>58</v>
      </c>
      <c r="C39" s="21" t="s">
        <v>15</v>
      </c>
      <c r="D39" s="22"/>
      <c r="E39" s="23"/>
      <c r="F39" s="23"/>
    </row>
    <row r="40" spans="1:6" x14ac:dyDescent="0.25">
      <c r="A40" s="19"/>
      <c r="B40" s="20"/>
      <c r="C40" s="21"/>
      <c r="D40" s="22"/>
      <c r="E40" s="23"/>
      <c r="F40" s="23"/>
    </row>
    <row r="41" spans="1:6" x14ac:dyDescent="0.25">
      <c r="A41" s="19" t="s">
        <v>83</v>
      </c>
      <c r="B41" s="62" t="s">
        <v>23</v>
      </c>
      <c r="C41" s="21"/>
      <c r="D41" s="22"/>
      <c r="E41" s="23"/>
      <c r="F41" s="23"/>
    </row>
    <row r="42" spans="1:6" x14ac:dyDescent="0.25">
      <c r="A42" s="19"/>
      <c r="B42" s="47" t="s">
        <v>59</v>
      </c>
      <c r="C42" s="21" t="s">
        <v>15</v>
      </c>
      <c r="D42" s="22"/>
      <c r="E42" s="23"/>
      <c r="F42" s="23"/>
    </row>
    <row r="43" spans="1:6" x14ac:dyDescent="0.25">
      <c r="A43" s="19"/>
      <c r="B43" s="20"/>
      <c r="C43" s="21"/>
      <c r="D43" s="22"/>
      <c r="E43" s="23"/>
      <c r="F43" s="23"/>
    </row>
    <row r="44" spans="1:6" x14ac:dyDescent="0.25">
      <c r="A44" s="19" t="s">
        <v>84</v>
      </c>
      <c r="B44" s="62" t="s">
        <v>24</v>
      </c>
      <c r="C44" s="21"/>
      <c r="D44" s="22"/>
      <c r="E44" s="23"/>
      <c r="F44" s="23"/>
    </row>
    <row r="45" spans="1:6" x14ac:dyDescent="0.25">
      <c r="A45" s="19"/>
      <c r="B45" s="47" t="s">
        <v>61</v>
      </c>
      <c r="C45" s="21" t="s">
        <v>15</v>
      </c>
      <c r="D45" s="22"/>
      <c r="E45" s="23"/>
      <c r="F45" s="23"/>
    </row>
    <row r="46" spans="1:6" x14ac:dyDescent="0.25">
      <c r="A46" s="19"/>
      <c r="B46" s="20"/>
      <c r="C46" s="21"/>
      <c r="D46" s="22"/>
      <c r="E46" s="23"/>
      <c r="F46" s="23"/>
    </row>
    <row r="47" spans="1:6" x14ac:dyDescent="0.25">
      <c r="A47" s="19" t="s">
        <v>85</v>
      </c>
      <c r="B47" s="20" t="s">
        <v>25</v>
      </c>
      <c r="C47" s="21"/>
      <c r="D47" s="22"/>
      <c r="E47" s="23"/>
      <c r="F47" s="23"/>
    </row>
    <row r="48" spans="1:6" ht="30" x14ac:dyDescent="0.25">
      <c r="A48" s="19"/>
      <c r="B48" s="47" t="s">
        <v>62</v>
      </c>
      <c r="C48" s="21" t="s">
        <v>15</v>
      </c>
      <c r="D48" s="22"/>
      <c r="E48" s="23"/>
      <c r="F48" s="23"/>
    </row>
    <row r="49" spans="1:6" x14ac:dyDescent="0.25">
      <c r="A49" s="19"/>
      <c r="B49" s="47"/>
      <c r="C49" s="21"/>
      <c r="D49" s="22"/>
      <c r="E49" s="23"/>
      <c r="F49" s="23"/>
    </row>
    <row r="50" spans="1:6" x14ac:dyDescent="0.25">
      <c r="A50" s="19" t="s">
        <v>86</v>
      </c>
      <c r="B50" s="20" t="s">
        <v>87</v>
      </c>
      <c r="C50" s="21"/>
      <c r="D50" s="22"/>
      <c r="E50" s="23"/>
      <c r="F50" s="23"/>
    </row>
    <row r="51" spans="1:6" ht="30" x14ac:dyDescent="0.25">
      <c r="A51" s="19"/>
      <c r="B51" s="47" t="s">
        <v>63</v>
      </c>
      <c r="C51" s="21" t="s">
        <v>93</v>
      </c>
      <c r="D51" s="22"/>
      <c r="E51" s="23"/>
      <c r="F51" s="23"/>
    </row>
    <row r="52" spans="1:6" x14ac:dyDescent="0.25">
      <c r="A52" s="19"/>
      <c r="B52" s="47"/>
      <c r="C52" s="21"/>
      <c r="D52" s="22"/>
      <c r="E52" s="23"/>
      <c r="F52" s="23"/>
    </row>
    <row r="53" spans="1:6" x14ac:dyDescent="0.25">
      <c r="A53" s="19" t="s">
        <v>88</v>
      </c>
      <c r="B53" s="20" t="s">
        <v>21</v>
      </c>
      <c r="C53" s="21"/>
      <c r="D53" s="22"/>
      <c r="E53" s="23"/>
      <c r="F53" s="23"/>
    </row>
    <row r="54" spans="1:6" x14ac:dyDescent="0.25">
      <c r="A54" s="19"/>
      <c r="B54" s="47" t="s">
        <v>64</v>
      </c>
      <c r="C54" s="21" t="s">
        <v>15</v>
      </c>
      <c r="D54" s="22"/>
      <c r="E54" s="23"/>
      <c r="F54" s="23"/>
    </row>
    <row r="55" spans="1:6" x14ac:dyDescent="0.25">
      <c r="A55" s="19"/>
      <c r="B55" s="24"/>
      <c r="C55" s="21"/>
      <c r="D55" s="22"/>
      <c r="E55" s="23"/>
      <c r="F55" s="23"/>
    </row>
    <row r="56" spans="1:6" x14ac:dyDescent="0.25">
      <c r="A56" s="19" t="s">
        <v>89</v>
      </c>
      <c r="B56" s="62" t="s">
        <v>90</v>
      </c>
      <c r="C56" s="21"/>
      <c r="D56" s="22"/>
      <c r="E56" s="23"/>
      <c r="F56" s="23"/>
    </row>
    <row r="57" spans="1:6" x14ac:dyDescent="0.25">
      <c r="A57" s="19"/>
      <c r="B57" s="47" t="s">
        <v>65</v>
      </c>
      <c r="C57" s="21" t="s">
        <v>93</v>
      </c>
      <c r="D57" s="22"/>
      <c r="E57" s="23"/>
      <c r="F57" s="23"/>
    </row>
    <row r="58" spans="1:6" x14ac:dyDescent="0.25">
      <c r="A58" s="19"/>
      <c r="B58" s="47" t="s">
        <v>66</v>
      </c>
      <c r="C58" s="21" t="s">
        <v>93</v>
      </c>
      <c r="D58" s="22"/>
      <c r="E58" s="23"/>
      <c r="F58" s="23"/>
    </row>
    <row r="59" spans="1:6" ht="21.75" customHeight="1" x14ac:dyDescent="0.25">
      <c r="A59" s="19"/>
      <c r="B59" s="47" t="s">
        <v>91</v>
      </c>
      <c r="C59" s="21" t="s">
        <v>93</v>
      </c>
      <c r="D59" s="22"/>
      <c r="E59" s="23"/>
      <c r="F59" s="23"/>
    </row>
    <row r="60" spans="1:6" x14ac:dyDescent="0.25">
      <c r="A60" s="19"/>
      <c r="B60" s="47"/>
      <c r="C60" s="21"/>
      <c r="D60" s="22"/>
      <c r="E60" s="23"/>
      <c r="F60" s="23"/>
    </row>
    <row r="61" spans="1:6" x14ac:dyDescent="0.25">
      <c r="A61" s="19" t="s">
        <v>92</v>
      </c>
      <c r="B61" s="62" t="s">
        <v>17</v>
      </c>
      <c r="C61" s="21" t="s">
        <v>93</v>
      </c>
      <c r="D61" s="22"/>
      <c r="E61" s="23"/>
      <c r="F61" s="23" t="s">
        <v>95</v>
      </c>
    </row>
    <row r="62" spans="1:6" x14ac:dyDescent="0.25">
      <c r="A62" s="19"/>
      <c r="B62" s="62"/>
      <c r="C62" s="21"/>
      <c r="D62" s="22"/>
      <c r="E62" s="23"/>
      <c r="F62" s="23"/>
    </row>
    <row r="63" spans="1:6" x14ac:dyDescent="0.25">
      <c r="A63" s="19"/>
      <c r="B63" s="62" t="s">
        <v>94</v>
      </c>
      <c r="C63" s="21" t="s">
        <v>93</v>
      </c>
      <c r="D63" s="22"/>
      <c r="E63" s="23"/>
      <c r="F63" s="23" t="s">
        <v>95</v>
      </c>
    </row>
    <row r="64" spans="1:6" x14ac:dyDescent="0.25">
      <c r="A64" s="27"/>
      <c r="B64" s="28"/>
      <c r="C64" s="29"/>
      <c r="D64" s="30"/>
      <c r="E64" s="31"/>
      <c r="F64" s="32"/>
    </row>
    <row r="65" spans="1:6" x14ac:dyDescent="0.25">
      <c r="A65" s="33"/>
      <c r="B65" s="34"/>
      <c r="C65" s="35"/>
      <c r="D65" s="36"/>
      <c r="E65" s="35" t="s">
        <v>11</v>
      </c>
      <c r="F65" s="37">
        <f>SUM(F8:F64)</f>
        <v>0</v>
      </c>
    </row>
    <row r="66" spans="1:6" x14ac:dyDescent="0.25">
      <c r="A66" s="38"/>
      <c r="B66" s="39"/>
      <c r="C66" s="40"/>
      <c r="D66" s="38"/>
      <c r="E66" s="40" t="s">
        <v>12</v>
      </c>
      <c r="F66" s="41">
        <f>F65*0.2</f>
        <v>0</v>
      </c>
    </row>
    <row r="67" spans="1:6" x14ac:dyDescent="0.25">
      <c r="A67" s="38"/>
      <c r="B67" s="39"/>
      <c r="C67" s="40"/>
      <c r="D67" s="38"/>
      <c r="E67" s="40" t="s">
        <v>13</v>
      </c>
      <c r="F67" s="41">
        <f>F65+F66</f>
        <v>0</v>
      </c>
    </row>
  </sheetData>
  <mergeCells count="2">
    <mergeCell ref="A1:F1"/>
    <mergeCell ref="A3:F3"/>
  </mergeCells>
  <phoneticPr fontId="13" type="noConversion"/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DC39-86AA-46D3-ADED-222AE165B1C5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65" t="e">
        <f>#REF!</f>
        <v>#REF!</v>
      </c>
      <c r="B1" s="66"/>
      <c r="C1" s="66"/>
      <c r="D1" s="66"/>
      <c r="E1" s="66"/>
      <c r="F1" s="66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67" t="e">
        <f>#REF!</f>
        <v>#REF!</v>
      </c>
      <c r="B3" s="68"/>
      <c r="C3" s="68"/>
      <c r="D3" s="68"/>
      <c r="E3" s="68"/>
      <c r="F3" s="68"/>
      <c r="I3" s="4"/>
      <c r="J3" s="4"/>
    </row>
    <row r="4" spans="1:10" x14ac:dyDescent="0.25">
      <c r="A4" s="50"/>
      <c r="B4" s="57"/>
      <c r="C4" s="51"/>
      <c r="D4" s="50"/>
      <c r="E4" s="50"/>
      <c r="F4" s="51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6"/>
      <c r="E6" s="56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0" t="s">
        <v>9</v>
      </c>
    </row>
    <row r="8" spans="1:10" x14ac:dyDescent="0.25">
      <c r="A8" s="16"/>
      <c r="B8" s="15"/>
      <c r="C8" s="16"/>
      <c r="D8" s="17"/>
      <c r="E8" s="18"/>
      <c r="F8" s="18" t="str">
        <f>IF(D8="","",D8*E8)</f>
        <v/>
      </c>
      <c r="G8" s="23"/>
    </row>
    <row r="9" spans="1:10" x14ac:dyDescent="0.25">
      <c r="A9" s="21"/>
      <c r="B9" s="20" t="s">
        <v>20</v>
      </c>
      <c r="C9" s="21" t="s">
        <v>15</v>
      </c>
      <c r="D9" s="22"/>
      <c r="E9" s="23"/>
      <c r="F9" s="55" t="str">
        <f t="shared" ref="F9:F25" si="0">IF(D9="","",D9*E9)</f>
        <v/>
      </c>
      <c r="G9" s="25"/>
    </row>
    <row r="10" spans="1:10" x14ac:dyDescent="0.25">
      <c r="A10" s="21"/>
      <c r="B10" s="24"/>
      <c r="C10" s="21"/>
      <c r="D10" s="22"/>
      <c r="E10" s="23" t="str">
        <f>IF(G10="","",G10*$I$5)</f>
        <v/>
      </c>
      <c r="F10" s="23" t="str">
        <f t="shared" si="0"/>
        <v/>
      </c>
      <c r="G10" s="23"/>
    </row>
    <row r="11" spans="1:10" x14ac:dyDescent="0.25">
      <c r="A11" s="21"/>
      <c r="B11" s="24" t="s">
        <v>26</v>
      </c>
      <c r="C11" s="21" t="s">
        <v>5</v>
      </c>
      <c r="D11" s="22"/>
      <c r="E11" s="23" t="e">
        <f>IF(G11="","",G11*$I$5)</f>
        <v>#REF!</v>
      </c>
      <c r="F11" s="23" t="str">
        <f t="shared" si="0"/>
        <v/>
      </c>
      <c r="G11" s="23">
        <v>16000</v>
      </c>
    </row>
    <row r="12" spans="1:10" x14ac:dyDescent="0.25">
      <c r="A12" s="21"/>
      <c r="B12" s="24" t="s">
        <v>27</v>
      </c>
      <c r="C12" s="21" t="s">
        <v>5</v>
      </c>
      <c r="D12" s="22"/>
      <c r="E12" s="23" t="e">
        <f>IF(G12="","",G12*$I$5)</f>
        <v>#REF!</v>
      </c>
      <c r="F12" s="23" t="str">
        <f t="shared" ref="F12" si="1">IF(D12="","",D12*E12)</f>
        <v/>
      </c>
      <c r="G12" s="25">
        <v>13000</v>
      </c>
    </row>
    <row r="13" spans="1:10" x14ac:dyDescent="0.25">
      <c r="A13" s="21"/>
      <c r="B13" s="24"/>
      <c r="C13" s="21"/>
      <c r="D13" s="22"/>
      <c r="E13" s="23" t="str">
        <f t="shared" ref="E13:E24" si="2">IF(G13="","",G13*$I$5)</f>
        <v/>
      </c>
      <c r="F13" s="23" t="str">
        <f t="shared" ref="F13:F24" si="3">IF(D13="","",D13*E13)</f>
        <v/>
      </c>
      <c r="G13" s="25"/>
    </row>
    <row r="14" spans="1:10" x14ac:dyDescent="0.25">
      <c r="A14" s="21"/>
      <c r="B14" s="24" t="s">
        <v>36</v>
      </c>
      <c r="C14" s="21" t="s">
        <v>15</v>
      </c>
      <c r="D14" s="22"/>
      <c r="E14" s="23" t="e">
        <f t="shared" si="2"/>
        <v>#REF!</v>
      </c>
      <c r="F14" s="23" t="str">
        <f t="shared" si="3"/>
        <v/>
      </c>
      <c r="G14" s="25">
        <v>290</v>
      </c>
    </row>
    <row r="15" spans="1:10" x14ac:dyDescent="0.25">
      <c r="A15" s="21"/>
      <c r="B15" s="24"/>
      <c r="C15" s="21"/>
      <c r="D15" s="22"/>
      <c r="E15" s="23" t="str">
        <f t="shared" si="2"/>
        <v/>
      </c>
      <c r="F15" s="23" t="str">
        <f t="shared" si="3"/>
        <v/>
      </c>
      <c r="G15" s="25"/>
    </row>
    <row r="16" spans="1:10" x14ac:dyDescent="0.25">
      <c r="A16" s="21"/>
      <c r="B16" s="24"/>
      <c r="C16" s="21"/>
      <c r="D16" s="22"/>
      <c r="E16" s="23" t="str">
        <f t="shared" si="2"/>
        <v/>
      </c>
      <c r="F16" s="23" t="str">
        <f t="shared" si="3"/>
        <v/>
      </c>
      <c r="G16" s="25"/>
    </row>
    <row r="17" spans="1:9" x14ac:dyDescent="0.25">
      <c r="A17" s="21"/>
      <c r="B17" s="24"/>
      <c r="C17" s="21"/>
      <c r="D17" s="22"/>
      <c r="E17" s="23" t="str">
        <f t="shared" si="2"/>
        <v/>
      </c>
      <c r="F17" s="23" t="str">
        <f t="shared" si="3"/>
        <v/>
      </c>
      <c r="G17" s="25"/>
    </row>
    <row r="18" spans="1:9" x14ac:dyDescent="0.25">
      <c r="A18" s="21"/>
      <c r="B18" s="24"/>
      <c r="C18" s="21"/>
      <c r="D18" s="22"/>
      <c r="E18" s="23" t="str">
        <f t="shared" si="2"/>
        <v/>
      </c>
      <c r="F18" s="23" t="str">
        <f t="shared" si="3"/>
        <v/>
      </c>
      <c r="G18" s="53"/>
    </row>
    <row r="19" spans="1:9" x14ac:dyDescent="0.25">
      <c r="A19" s="21"/>
      <c r="B19" s="24"/>
      <c r="C19" s="21"/>
      <c r="D19" s="22"/>
      <c r="E19" s="23" t="str">
        <f t="shared" si="2"/>
        <v/>
      </c>
      <c r="F19" s="23" t="str">
        <f t="shared" si="3"/>
        <v/>
      </c>
      <c r="G19" s="53"/>
    </row>
    <row r="20" spans="1:9" x14ac:dyDescent="0.25">
      <c r="A20" s="21"/>
      <c r="B20" s="24"/>
      <c r="C20" s="21"/>
      <c r="D20" s="22"/>
      <c r="E20" s="23" t="str">
        <f t="shared" si="2"/>
        <v/>
      </c>
      <c r="F20" s="23" t="str">
        <f t="shared" si="3"/>
        <v/>
      </c>
      <c r="G20" s="25"/>
    </row>
    <row r="21" spans="1:9" x14ac:dyDescent="0.25">
      <c r="A21" s="21"/>
      <c r="B21" s="24"/>
      <c r="C21" s="21"/>
      <c r="D21" s="22"/>
      <c r="E21" s="23" t="str">
        <f t="shared" si="2"/>
        <v/>
      </c>
      <c r="F21" s="23" t="str">
        <f t="shared" si="3"/>
        <v/>
      </c>
      <c r="G21" s="26"/>
    </row>
    <row r="22" spans="1:9" x14ac:dyDescent="0.25">
      <c r="A22" s="21"/>
      <c r="B22" s="24"/>
      <c r="C22" s="21"/>
      <c r="D22" s="22"/>
      <c r="E22" s="23" t="str">
        <f t="shared" si="2"/>
        <v/>
      </c>
      <c r="F22" s="23" t="str">
        <f t="shared" si="3"/>
        <v/>
      </c>
      <c r="G22" s="26"/>
    </row>
    <row r="23" spans="1:9" x14ac:dyDescent="0.25">
      <c r="A23" s="21"/>
      <c r="B23" s="24"/>
      <c r="C23" s="21"/>
      <c r="D23" s="22"/>
      <c r="E23" s="23" t="str">
        <f t="shared" si="2"/>
        <v/>
      </c>
      <c r="F23" s="23" t="str">
        <f t="shared" si="3"/>
        <v/>
      </c>
      <c r="G23" s="26"/>
    </row>
    <row r="24" spans="1:9" x14ac:dyDescent="0.25">
      <c r="A24" s="19"/>
      <c r="B24" s="20" t="s">
        <v>16</v>
      </c>
      <c r="C24" s="21" t="s">
        <v>10</v>
      </c>
      <c r="D24" s="22"/>
      <c r="E24" s="23" t="str">
        <f t="shared" si="2"/>
        <v/>
      </c>
      <c r="F24" s="23" t="str">
        <f t="shared" si="3"/>
        <v/>
      </c>
      <c r="G24" s="26"/>
    </row>
    <row r="25" spans="1:9" x14ac:dyDescent="0.25">
      <c r="A25" s="29"/>
      <c r="B25" s="28"/>
      <c r="C25" s="29"/>
      <c r="D25" s="30"/>
      <c r="E25" s="31"/>
      <c r="F25" s="32" t="str">
        <f t="shared" si="0"/>
        <v/>
      </c>
      <c r="G25" s="26"/>
    </row>
    <row r="26" spans="1:9" x14ac:dyDescent="0.25">
      <c r="A26" s="33"/>
      <c r="B26" s="34"/>
      <c r="C26" s="35"/>
      <c r="D26" s="36"/>
      <c r="E26" s="35" t="s">
        <v>11</v>
      </c>
      <c r="F26" s="37">
        <f>SUM(F8:F25)</f>
        <v>0</v>
      </c>
    </row>
    <row r="27" spans="1:9" x14ac:dyDescent="0.25">
      <c r="A27" s="38"/>
      <c r="B27" s="39"/>
      <c r="C27" s="40"/>
      <c r="D27" s="38"/>
      <c r="E27" s="40" t="s">
        <v>12</v>
      </c>
      <c r="F27" s="41">
        <f>F26*0.2</f>
        <v>0</v>
      </c>
    </row>
    <row r="28" spans="1:9" x14ac:dyDescent="0.25">
      <c r="A28" s="38"/>
      <c r="B28" s="39"/>
      <c r="C28" s="40"/>
      <c r="D28" s="38"/>
      <c r="E28" s="40" t="s">
        <v>13</v>
      </c>
      <c r="F28" s="41">
        <f>F26+F27</f>
        <v>0</v>
      </c>
    </row>
    <row r="29" spans="1:9" x14ac:dyDescent="0.25">
      <c r="A29" s="52"/>
      <c r="B29" s="1"/>
      <c r="C29" s="3"/>
      <c r="D29" s="2"/>
      <c r="E29" s="2"/>
      <c r="F29" s="49"/>
    </row>
    <row r="30" spans="1:9" ht="15.75" x14ac:dyDescent="0.25">
      <c r="A30" s="63" t="s">
        <v>14</v>
      </c>
      <c r="B30" s="64"/>
      <c r="C30" s="42"/>
      <c r="D30" s="43"/>
      <c r="E30" s="44"/>
      <c r="F30" s="45">
        <f>F26</f>
        <v>0</v>
      </c>
    </row>
    <row r="32" spans="1:9" x14ac:dyDescent="0.25">
      <c r="I32" s="54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D071-7CE3-4A13-BEDB-2D570B1714CA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6.85546875" customWidth="1"/>
  </cols>
  <sheetData>
    <row r="1" spans="1:10" ht="18.75" x14ac:dyDescent="0.25">
      <c r="A1" s="65" t="e">
        <f>#REF!</f>
        <v>#REF!</v>
      </c>
      <c r="B1" s="66"/>
      <c r="C1" s="66"/>
      <c r="D1" s="66"/>
      <c r="E1" s="66"/>
      <c r="F1" s="66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67" t="e">
        <f>#REF!</f>
        <v>#REF!</v>
      </c>
      <c r="B3" s="68"/>
      <c r="C3" s="68"/>
      <c r="D3" s="68"/>
      <c r="E3" s="68"/>
      <c r="F3" s="68"/>
      <c r="I3" s="4"/>
      <c r="J3" s="4"/>
    </row>
    <row r="4" spans="1:10" x14ac:dyDescent="0.25">
      <c r="A4" s="50"/>
      <c r="B4" s="57"/>
      <c r="C4" s="51"/>
      <c r="D4" s="50"/>
      <c r="E4" s="50"/>
      <c r="F4" s="51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6"/>
      <c r="E6" s="56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59" t="s">
        <v>9</v>
      </c>
    </row>
    <row r="8" spans="1:10" x14ac:dyDescent="0.25">
      <c r="A8" s="16"/>
      <c r="B8" s="15"/>
      <c r="C8" s="16"/>
      <c r="D8" s="17"/>
      <c r="E8" s="18"/>
      <c r="F8" s="18" t="str">
        <f>IF(D8="","",D8*E8)</f>
        <v/>
      </c>
      <c r="G8" s="23"/>
    </row>
    <row r="9" spans="1:10" x14ac:dyDescent="0.25">
      <c r="A9" s="21"/>
      <c r="B9" s="20" t="s">
        <v>20</v>
      </c>
      <c r="C9" s="21" t="s">
        <v>15</v>
      </c>
      <c r="D9" s="22"/>
      <c r="E9" s="23"/>
      <c r="F9" s="55" t="str">
        <f t="shared" ref="F9:F25" si="0">IF(D9="","",D9*E9)</f>
        <v/>
      </c>
      <c r="G9" s="25"/>
    </row>
    <row r="10" spans="1:10" x14ac:dyDescent="0.25">
      <c r="A10" s="21"/>
      <c r="B10" s="24"/>
      <c r="C10" s="21"/>
      <c r="D10" s="22"/>
      <c r="E10" s="23" t="str">
        <f>IF(G10="","",G10*$I$5)</f>
        <v/>
      </c>
      <c r="F10" s="23" t="str">
        <f t="shared" si="0"/>
        <v/>
      </c>
      <c r="G10" s="23"/>
    </row>
    <row r="11" spans="1:10" x14ac:dyDescent="0.25">
      <c r="A11" s="21"/>
      <c r="B11" s="24" t="s">
        <v>26</v>
      </c>
      <c r="C11" s="21" t="s">
        <v>5</v>
      </c>
      <c r="D11" s="22"/>
      <c r="E11" s="23" t="e">
        <f>IF(G11="","",G11*$I$5)</f>
        <v>#REF!</v>
      </c>
      <c r="F11" s="23" t="str">
        <f t="shared" si="0"/>
        <v/>
      </c>
      <c r="G11" s="23">
        <v>9500</v>
      </c>
    </row>
    <row r="12" spans="1:10" x14ac:dyDescent="0.25">
      <c r="A12" s="21"/>
      <c r="B12" s="24" t="s">
        <v>27</v>
      </c>
      <c r="C12" s="21" t="s">
        <v>5</v>
      </c>
      <c r="D12" s="22"/>
      <c r="E12" s="23" t="e">
        <f>IF(G12="","",G12*$I$5)</f>
        <v>#REF!</v>
      </c>
      <c r="F12" s="23" t="str">
        <f t="shared" si="0"/>
        <v/>
      </c>
      <c r="G12" s="23">
        <v>7500</v>
      </c>
    </row>
    <row r="13" spans="1:10" x14ac:dyDescent="0.25">
      <c r="A13" s="21"/>
      <c r="B13" s="24"/>
      <c r="C13" s="21"/>
      <c r="D13" s="22"/>
      <c r="E13" s="23" t="str">
        <f t="shared" ref="E13:E24" si="1">IF(G13="","",G13*$I$5)</f>
        <v/>
      </c>
      <c r="F13" s="23" t="str">
        <f t="shared" ref="F13:F24" si="2">IF(D13="","",D13*E13)</f>
        <v/>
      </c>
      <c r="G13" s="23"/>
    </row>
    <row r="14" spans="1:10" x14ac:dyDescent="0.25">
      <c r="A14" s="21"/>
      <c r="B14" s="24" t="s">
        <v>36</v>
      </c>
      <c r="C14" s="21" t="s">
        <v>15</v>
      </c>
      <c r="D14" s="22"/>
      <c r="E14" s="23" t="e">
        <f t="shared" si="1"/>
        <v>#REF!</v>
      </c>
      <c r="F14" s="23" t="str">
        <f t="shared" si="2"/>
        <v/>
      </c>
      <c r="G14" s="23">
        <v>180</v>
      </c>
    </row>
    <row r="15" spans="1:10" x14ac:dyDescent="0.25">
      <c r="A15" s="21"/>
      <c r="B15" s="24"/>
      <c r="C15" s="21"/>
      <c r="D15" s="22"/>
      <c r="E15" s="23" t="str">
        <f t="shared" si="1"/>
        <v/>
      </c>
      <c r="F15" s="23" t="str">
        <f t="shared" si="2"/>
        <v/>
      </c>
      <c r="G15" s="23"/>
    </row>
    <row r="16" spans="1:10" x14ac:dyDescent="0.25">
      <c r="A16" s="21"/>
      <c r="B16" s="24"/>
      <c r="C16" s="21"/>
      <c r="D16" s="22"/>
      <c r="E16" s="23" t="str">
        <f t="shared" si="1"/>
        <v/>
      </c>
      <c r="F16" s="23" t="str">
        <f t="shared" si="2"/>
        <v/>
      </c>
      <c r="G16" s="23"/>
    </row>
    <row r="17" spans="1:9" x14ac:dyDescent="0.25">
      <c r="A17" s="21"/>
      <c r="B17" s="24"/>
      <c r="C17" s="21"/>
      <c r="D17" s="22"/>
      <c r="E17" s="23" t="str">
        <f t="shared" si="1"/>
        <v/>
      </c>
      <c r="F17" s="23" t="str">
        <f t="shared" si="2"/>
        <v/>
      </c>
      <c r="G17" s="23"/>
    </row>
    <row r="18" spans="1:9" x14ac:dyDescent="0.25">
      <c r="A18" s="21"/>
      <c r="B18" s="24"/>
      <c r="C18" s="21"/>
      <c r="D18" s="22"/>
      <c r="E18" s="23" t="str">
        <f t="shared" si="1"/>
        <v/>
      </c>
      <c r="F18" s="23" t="str">
        <f t="shared" si="2"/>
        <v/>
      </c>
      <c r="G18" s="23"/>
    </row>
    <row r="19" spans="1:9" x14ac:dyDescent="0.25">
      <c r="A19" s="21"/>
      <c r="B19" s="24"/>
      <c r="C19" s="21"/>
      <c r="D19" s="22"/>
      <c r="E19" s="23" t="str">
        <f t="shared" si="1"/>
        <v/>
      </c>
      <c r="F19" s="23" t="str">
        <f t="shared" si="2"/>
        <v/>
      </c>
      <c r="G19" s="23"/>
    </row>
    <row r="20" spans="1:9" x14ac:dyDescent="0.25">
      <c r="A20" s="21"/>
      <c r="B20" s="24"/>
      <c r="C20" s="21"/>
      <c r="D20" s="22"/>
      <c r="E20" s="23" t="str">
        <f t="shared" si="1"/>
        <v/>
      </c>
      <c r="F20" s="23" t="str">
        <f t="shared" si="2"/>
        <v/>
      </c>
      <c r="G20" s="23"/>
    </row>
    <row r="21" spans="1:9" x14ac:dyDescent="0.25">
      <c r="A21" s="21"/>
      <c r="B21" s="24"/>
      <c r="C21" s="21"/>
      <c r="D21" s="22"/>
      <c r="E21" s="23" t="str">
        <f t="shared" si="1"/>
        <v/>
      </c>
      <c r="F21" s="23" t="str">
        <f t="shared" si="2"/>
        <v/>
      </c>
      <c r="G21" s="23"/>
    </row>
    <row r="22" spans="1:9" x14ac:dyDescent="0.25">
      <c r="A22" s="21"/>
      <c r="B22" s="24"/>
      <c r="C22" s="21"/>
      <c r="D22" s="22"/>
      <c r="E22" s="23" t="str">
        <f t="shared" si="1"/>
        <v/>
      </c>
      <c r="F22" s="23" t="str">
        <f t="shared" si="2"/>
        <v/>
      </c>
      <c r="G22" s="23"/>
    </row>
    <row r="23" spans="1:9" x14ac:dyDescent="0.25">
      <c r="A23" s="21"/>
      <c r="B23" s="24"/>
      <c r="C23" s="21"/>
      <c r="D23" s="22"/>
      <c r="E23" s="23" t="str">
        <f t="shared" si="1"/>
        <v/>
      </c>
      <c r="F23" s="23" t="str">
        <f t="shared" si="2"/>
        <v/>
      </c>
      <c r="G23" s="23"/>
    </row>
    <row r="24" spans="1:9" x14ac:dyDescent="0.25">
      <c r="A24" s="19"/>
      <c r="B24" s="20" t="s">
        <v>16</v>
      </c>
      <c r="C24" s="21" t="s">
        <v>10</v>
      </c>
      <c r="D24" s="22"/>
      <c r="E24" s="23" t="str">
        <f t="shared" si="1"/>
        <v/>
      </c>
      <c r="F24" s="23" t="str">
        <f t="shared" si="2"/>
        <v/>
      </c>
      <c r="G24" s="23"/>
    </row>
    <row r="25" spans="1:9" x14ac:dyDescent="0.25">
      <c r="A25" s="29"/>
      <c r="B25" s="28"/>
      <c r="C25" s="29"/>
      <c r="D25" s="30"/>
      <c r="E25" s="31"/>
      <c r="F25" s="32" t="str">
        <f t="shared" si="0"/>
        <v/>
      </c>
      <c r="G25" s="23"/>
    </row>
    <row r="26" spans="1:9" x14ac:dyDescent="0.25">
      <c r="A26" s="33"/>
      <c r="B26" s="34"/>
      <c r="C26" s="35"/>
      <c r="D26" s="36"/>
      <c r="E26" s="35" t="s">
        <v>11</v>
      </c>
      <c r="F26" s="37">
        <f>SUM(F8:F25)</f>
        <v>0</v>
      </c>
    </row>
    <row r="27" spans="1:9" x14ac:dyDescent="0.25">
      <c r="A27" s="38"/>
      <c r="B27" s="39"/>
      <c r="C27" s="40"/>
      <c r="D27" s="38"/>
      <c r="E27" s="40" t="s">
        <v>12</v>
      </c>
      <c r="F27" s="41">
        <f>F26*0.2</f>
        <v>0</v>
      </c>
    </row>
    <row r="28" spans="1:9" x14ac:dyDescent="0.25">
      <c r="A28" s="38"/>
      <c r="B28" s="39"/>
      <c r="C28" s="40"/>
      <c r="D28" s="38"/>
      <c r="E28" s="40" t="s">
        <v>13</v>
      </c>
      <c r="F28" s="41">
        <f>F26+F27</f>
        <v>0</v>
      </c>
    </row>
    <row r="29" spans="1:9" x14ac:dyDescent="0.25">
      <c r="A29" s="52"/>
      <c r="B29" s="1"/>
      <c r="C29" s="3"/>
      <c r="D29" s="2"/>
      <c r="E29" s="2"/>
      <c r="F29" s="49"/>
    </row>
    <row r="30" spans="1:9" ht="15.75" x14ac:dyDescent="0.25">
      <c r="A30" s="63" t="s">
        <v>14</v>
      </c>
      <c r="B30" s="64"/>
      <c r="C30" s="42"/>
      <c r="D30" s="43"/>
      <c r="E30" s="44"/>
      <c r="F30" s="45">
        <f>F26</f>
        <v>0</v>
      </c>
    </row>
    <row r="32" spans="1:9" x14ac:dyDescent="0.25">
      <c r="I32" s="54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5591-A344-4BC2-9E83-5B1B75470F89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65" t="e">
        <f>#REF!</f>
        <v>#REF!</v>
      </c>
      <c r="B1" s="66"/>
      <c r="C1" s="66"/>
      <c r="D1" s="66"/>
      <c r="E1" s="66"/>
      <c r="F1" s="66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67" t="e">
        <f>#REF!</f>
        <v>#REF!</v>
      </c>
      <c r="B3" s="68"/>
      <c r="C3" s="68"/>
      <c r="D3" s="68"/>
      <c r="E3" s="68"/>
      <c r="F3" s="68"/>
      <c r="I3" s="4"/>
      <c r="J3" s="4"/>
    </row>
    <row r="4" spans="1:10" x14ac:dyDescent="0.25">
      <c r="A4" s="50"/>
      <c r="B4" s="57"/>
      <c r="C4" s="51"/>
      <c r="D4" s="50"/>
      <c r="E4" s="50"/>
      <c r="F4" s="51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6"/>
      <c r="E6" s="56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0" t="s">
        <v>9</v>
      </c>
    </row>
    <row r="8" spans="1:10" x14ac:dyDescent="0.25">
      <c r="A8" s="16"/>
      <c r="B8" s="15"/>
      <c r="C8" s="16"/>
      <c r="D8" s="17"/>
      <c r="E8" s="18"/>
      <c r="F8" s="18" t="str">
        <f>IF(D8="","",D8*E8)</f>
        <v/>
      </c>
      <c r="G8" s="23"/>
    </row>
    <row r="9" spans="1:10" x14ac:dyDescent="0.25">
      <c r="A9" s="21"/>
      <c r="B9" s="20"/>
      <c r="C9" s="21"/>
      <c r="D9" s="22"/>
      <c r="E9" s="23"/>
      <c r="F9" s="55" t="str">
        <f t="shared" ref="F9:F25" si="0">IF(D9="","",D9*E9)</f>
        <v/>
      </c>
      <c r="G9" s="25"/>
    </row>
    <row r="10" spans="1:10" x14ac:dyDescent="0.25">
      <c r="A10" s="21"/>
      <c r="B10" s="20"/>
      <c r="C10" s="21"/>
      <c r="D10" s="22"/>
      <c r="E10" s="23" t="str">
        <f>IF(G10="","",G10*$I$5)</f>
        <v/>
      </c>
      <c r="F10" s="23" t="str">
        <f t="shared" si="0"/>
        <v/>
      </c>
      <c r="G10" s="23"/>
    </row>
    <row r="11" spans="1:10" x14ac:dyDescent="0.25">
      <c r="A11" s="21"/>
      <c r="B11" s="24" t="s">
        <v>30</v>
      </c>
      <c r="C11" s="21" t="s">
        <v>5</v>
      </c>
      <c r="D11" s="22"/>
      <c r="E11" s="23" t="e">
        <f t="shared" ref="E11:E23" si="1">IF(G11="","",G11*$I$5)</f>
        <v>#REF!</v>
      </c>
      <c r="F11" s="23" t="str">
        <f t="shared" si="0"/>
        <v/>
      </c>
      <c r="G11" s="23">
        <v>17000</v>
      </c>
    </row>
    <row r="12" spans="1:10" x14ac:dyDescent="0.25">
      <c r="A12" s="21"/>
      <c r="B12" s="24" t="s">
        <v>28</v>
      </c>
      <c r="C12" s="21" t="s">
        <v>5</v>
      </c>
      <c r="D12" s="22"/>
      <c r="E12" s="23" t="e">
        <f t="shared" si="1"/>
        <v>#REF!</v>
      </c>
      <c r="F12" s="23" t="str">
        <f t="shared" ref="F12:F22" si="2">IF(D12="","",D12*E12)</f>
        <v/>
      </c>
      <c r="G12" s="23">
        <v>1500</v>
      </c>
    </row>
    <row r="13" spans="1:10" x14ac:dyDescent="0.25">
      <c r="A13" s="21"/>
      <c r="B13" s="24" t="s">
        <v>29</v>
      </c>
      <c r="C13" s="21" t="s">
        <v>10</v>
      </c>
      <c r="D13" s="22"/>
      <c r="E13" s="23" t="e">
        <f t="shared" si="1"/>
        <v>#REF!</v>
      </c>
      <c r="F13" s="23" t="str">
        <f t="shared" si="2"/>
        <v/>
      </c>
      <c r="G13" s="23">
        <v>2000</v>
      </c>
    </row>
    <row r="14" spans="1:10" x14ac:dyDescent="0.25">
      <c r="A14" s="21"/>
      <c r="B14" s="24" t="s">
        <v>31</v>
      </c>
      <c r="C14" s="21" t="s">
        <v>10</v>
      </c>
      <c r="D14" s="22"/>
      <c r="E14" s="23" t="e">
        <f t="shared" si="1"/>
        <v>#REF!</v>
      </c>
      <c r="F14" s="23" t="str">
        <f t="shared" si="2"/>
        <v/>
      </c>
      <c r="G14" s="23">
        <v>500</v>
      </c>
    </row>
    <row r="15" spans="1:10" x14ac:dyDescent="0.25">
      <c r="A15" s="21"/>
      <c r="B15" s="24" t="s">
        <v>32</v>
      </c>
      <c r="C15" s="21" t="s">
        <v>10</v>
      </c>
      <c r="D15" s="22"/>
      <c r="E15" s="23" t="e">
        <f t="shared" si="1"/>
        <v>#REF!</v>
      </c>
      <c r="F15" s="23" t="str">
        <f t="shared" si="2"/>
        <v/>
      </c>
      <c r="G15" s="23">
        <v>440</v>
      </c>
    </row>
    <row r="16" spans="1:10" x14ac:dyDescent="0.25">
      <c r="A16" s="21"/>
      <c r="B16" s="24" t="s">
        <v>33</v>
      </c>
      <c r="C16" s="21" t="s">
        <v>10</v>
      </c>
      <c r="D16" s="22"/>
      <c r="E16" s="23" t="e">
        <f t="shared" si="1"/>
        <v>#REF!</v>
      </c>
      <c r="F16" s="23" t="str">
        <f t="shared" si="2"/>
        <v/>
      </c>
      <c r="G16" s="23">
        <v>270</v>
      </c>
    </row>
    <row r="17" spans="1:9" x14ac:dyDescent="0.25">
      <c r="A17" s="21"/>
      <c r="B17" s="24" t="s">
        <v>34</v>
      </c>
      <c r="C17" s="21" t="s">
        <v>10</v>
      </c>
      <c r="D17" s="22"/>
      <c r="E17" s="23" t="e">
        <f t="shared" si="1"/>
        <v>#REF!</v>
      </c>
      <c r="F17" s="23" t="str">
        <f t="shared" si="2"/>
        <v/>
      </c>
      <c r="G17" s="23">
        <v>300</v>
      </c>
    </row>
    <row r="18" spans="1:9" x14ac:dyDescent="0.25">
      <c r="A18" s="21"/>
      <c r="B18" s="24"/>
      <c r="C18" s="21"/>
      <c r="D18" s="22"/>
      <c r="E18" s="23" t="str">
        <f t="shared" si="1"/>
        <v/>
      </c>
      <c r="F18" s="23" t="str">
        <f t="shared" si="2"/>
        <v/>
      </c>
      <c r="G18" s="23"/>
    </row>
    <row r="19" spans="1:9" x14ac:dyDescent="0.25">
      <c r="A19" s="21"/>
      <c r="B19" s="24"/>
      <c r="C19" s="21"/>
      <c r="D19" s="22"/>
      <c r="E19" s="23" t="str">
        <f t="shared" si="1"/>
        <v/>
      </c>
      <c r="F19" s="23" t="str">
        <f t="shared" si="2"/>
        <v/>
      </c>
      <c r="G19" s="23"/>
    </row>
    <row r="20" spans="1:9" x14ac:dyDescent="0.25">
      <c r="A20" s="21"/>
      <c r="B20" s="24"/>
      <c r="C20" s="21"/>
      <c r="D20" s="22"/>
      <c r="E20" s="23" t="str">
        <f t="shared" si="1"/>
        <v/>
      </c>
      <c r="F20" s="23" t="str">
        <f t="shared" si="2"/>
        <v/>
      </c>
      <c r="G20" s="23"/>
    </row>
    <row r="21" spans="1:9" x14ac:dyDescent="0.25">
      <c r="A21" s="21"/>
      <c r="B21" s="24"/>
      <c r="C21" s="21"/>
      <c r="D21" s="22"/>
      <c r="E21" s="23" t="str">
        <f t="shared" si="1"/>
        <v/>
      </c>
      <c r="F21" s="23" t="str">
        <f t="shared" si="2"/>
        <v/>
      </c>
      <c r="G21" s="23"/>
    </row>
    <row r="22" spans="1:9" x14ac:dyDescent="0.25">
      <c r="A22" s="21"/>
      <c r="B22" s="24"/>
      <c r="C22" s="21"/>
      <c r="D22" s="22"/>
      <c r="E22" s="23" t="str">
        <f t="shared" si="1"/>
        <v/>
      </c>
      <c r="F22" s="23" t="str">
        <f t="shared" si="2"/>
        <v/>
      </c>
      <c r="G22" s="23"/>
    </row>
    <row r="23" spans="1:9" x14ac:dyDescent="0.25">
      <c r="A23" s="21"/>
      <c r="B23" s="24"/>
      <c r="C23" s="21"/>
      <c r="D23" s="22"/>
      <c r="E23" s="23" t="str">
        <f t="shared" si="1"/>
        <v/>
      </c>
      <c r="F23" s="23" t="str">
        <f t="shared" si="0"/>
        <v/>
      </c>
      <c r="G23" s="23"/>
    </row>
    <row r="24" spans="1:9" x14ac:dyDescent="0.25">
      <c r="A24" s="19"/>
      <c r="B24" s="20" t="s">
        <v>16</v>
      </c>
      <c r="C24" s="21" t="s">
        <v>10</v>
      </c>
      <c r="D24" s="22"/>
      <c r="E24" s="23"/>
      <c r="F24" s="23" t="str">
        <f t="shared" si="0"/>
        <v/>
      </c>
      <c r="G24" s="23"/>
    </row>
    <row r="25" spans="1:9" x14ac:dyDescent="0.25">
      <c r="A25" s="29"/>
      <c r="B25" s="28"/>
      <c r="C25" s="29"/>
      <c r="D25" s="30"/>
      <c r="E25" s="31"/>
      <c r="F25" s="32" t="str">
        <f t="shared" si="0"/>
        <v/>
      </c>
      <c r="G25" s="23"/>
    </row>
    <row r="26" spans="1:9" x14ac:dyDescent="0.25">
      <c r="A26" s="33"/>
      <c r="B26" s="34"/>
      <c r="C26" s="35"/>
      <c r="D26" s="36"/>
      <c r="E26" s="35" t="s">
        <v>11</v>
      </c>
      <c r="F26" s="37">
        <f>SUM(F8:F25)</f>
        <v>0</v>
      </c>
    </row>
    <row r="27" spans="1:9" x14ac:dyDescent="0.25">
      <c r="A27" s="38"/>
      <c r="B27" s="39"/>
      <c r="C27" s="40"/>
      <c r="D27" s="38"/>
      <c r="E27" s="40" t="s">
        <v>12</v>
      </c>
      <c r="F27" s="41">
        <f>F26*0.2</f>
        <v>0</v>
      </c>
    </row>
    <row r="28" spans="1:9" x14ac:dyDescent="0.25">
      <c r="A28" s="38"/>
      <c r="B28" s="39"/>
      <c r="C28" s="40"/>
      <c r="D28" s="38"/>
      <c r="E28" s="40" t="s">
        <v>13</v>
      </c>
      <c r="F28" s="41">
        <f>F26+F27</f>
        <v>0</v>
      </c>
    </row>
    <row r="29" spans="1:9" x14ac:dyDescent="0.25">
      <c r="A29" s="52"/>
      <c r="B29" s="1"/>
      <c r="C29" s="3"/>
      <c r="D29" s="2"/>
      <c r="E29" s="2"/>
      <c r="F29" s="49"/>
    </row>
    <row r="30" spans="1:9" ht="15.75" x14ac:dyDescent="0.25">
      <c r="A30" s="63" t="s">
        <v>14</v>
      </c>
      <c r="B30" s="64"/>
      <c r="C30" s="42"/>
      <c r="D30" s="43"/>
      <c r="E30" s="44"/>
      <c r="F30" s="45">
        <f>F26</f>
        <v>0</v>
      </c>
    </row>
    <row r="32" spans="1:9" x14ac:dyDescent="0.25">
      <c r="I32" s="54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7CDEC-BEC9-4779-90F8-3B76CD1E3D65}">
  <sheetPr>
    <tabColor theme="6"/>
  </sheetPr>
  <dimension ref="A1:L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  <col min="10" max="10" width="33.28515625" customWidth="1"/>
    <col min="12" max="12" width="12.42578125" bestFit="1" customWidth="1"/>
  </cols>
  <sheetData>
    <row r="1" spans="1:12" ht="18.75" x14ac:dyDescent="0.25">
      <c r="A1" s="65" t="e">
        <f>#REF!</f>
        <v>#REF!</v>
      </c>
      <c r="B1" s="66"/>
      <c r="C1" s="66"/>
      <c r="D1" s="66"/>
      <c r="E1" s="66"/>
      <c r="F1" s="66"/>
      <c r="G1" s="1" t="e">
        <f>#REF!</f>
        <v>#REF!</v>
      </c>
    </row>
    <row r="2" spans="1:12" x14ac:dyDescent="0.25">
      <c r="A2" s="5"/>
      <c r="B2" s="6"/>
      <c r="C2" s="3"/>
      <c r="D2" s="5"/>
      <c r="E2" s="5"/>
      <c r="F2" s="5"/>
    </row>
    <row r="3" spans="1:12" ht="15.75" x14ac:dyDescent="0.25">
      <c r="A3" s="67" t="e">
        <f>#REF!</f>
        <v>#REF!</v>
      </c>
      <c r="B3" s="68"/>
      <c r="C3" s="68"/>
      <c r="D3" s="68"/>
      <c r="E3" s="68"/>
      <c r="F3" s="68"/>
      <c r="I3" s="4"/>
      <c r="J3" s="4"/>
    </row>
    <row r="4" spans="1:12" x14ac:dyDescent="0.25">
      <c r="A4" s="50"/>
      <c r="B4" s="57"/>
      <c r="C4" s="51"/>
      <c r="D4" s="50"/>
      <c r="E4" s="50"/>
      <c r="F4" s="51"/>
      <c r="I4" s="4" t="s">
        <v>0</v>
      </c>
      <c r="J4" s="4"/>
    </row>
    <row r="5" spans="1:12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2" x14ac:dyDescent="0.25">
      <c r="A6" s="10"/>
      <c r="B6" s="11"/>
      <c r="C6" s="10"/>
      <c r="D6" s="56"/>
      <c r="E6" s="56"/>
      <c r="F6" s="8"/>
      <c r="I6" s="4"/>
      <c r="J6" s="12" t="s">
        <v>2</v>
      </c>
    </row>
    <row r="7" spans="1:12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0" t="s">
        <v>9</v>
      </c>
    </row>
    <row r="8" spans="1:12" x14ac:dyDescent="0.25">
      <c r="A8" s="16"/>
      <c r="B8" s="15"/>
      <c r="C8" s="16"/>
      <c r="D8" s="17"/>
      <c r="E8" s="18"/>
      <c r="F8" s="18" t="str">
        <f>IF(D8="","",D8*E8)</f>
        <v/>
      </c>
      <c r="G8" s="18"/>
    </row>
    <row r="9" spans="1:12" x14ac:dyDescent="0.25">
      <c r="A9" s="21"/>
      <c r="B9" s="20"/>
      <c r="C9" s="21"/>
      <c r="D9" s="22"/>
      <c r="E9" s="23" t="str">
        <f t="shared" ref="E9:E23" si="0">IF(G9="","",G9*$I$5)</f>
        <v/>
      </c>
      <c r="F9" s="55" t="str">
        <f t="shared" ref="F9:F25" si="1">IF(D9="","",D9*E9)</f>
        <v/>
      </c>
      <c r="G9" s="23"/>
      <c r="K9" s="4" t="s">
        <v>43</v>
      </c>
      <c r="L9" s="4" t="s">
        <v>44</v>
      </c>
    </row>
    <row r="10" spans="1:12" x14ac:dyDescent="0.25">
      <c r="A10" s="21"/>
      <c r="B10" s="20" t="s">
        <v>42</v>
      </c>
      <c r="C10" s="21"/>
      <c r="D10" s="22"/>
      <c r="E10" s="23" t="str">
        <f t="shared" si="0"/>
        <v/>
      </c>
      <c r="F10" s="23" t="str">
        <f t="shared" si="1"/>
        <v/>
      </c>
      <c r="G10" s="25"/>
      <c r="J10" t="s">
        <v>37</v>
      </c>
      <c r="K10" s="61">
        <v>500</v>
      </c>
      <c r="L10" s="58">
        <v>2500</v>
      </c>
    </row>
    <row r="11" spans="1:12" x14ac:dyDescent="0.25">
      <c r="A11" s="21"/>
      <c r="B11" s="24" t="s">
        <v>45</v>
      </c>
      <c r="C11" s="21" t="s">
        <v>15</v>
      </c>
      <c r="D11" s="22"/>
      <c r="E11" s="23" t="e">
        <f t="shared" si="0"/>
        <v>#REF!</v>
      </c>
      <c r="F11" s="23" t="str">
        <f t="shared" si="1"/>
        <v/>
      </c>
      <c r="G11" s="23">
        <f>SUMIF(J10:J15,B10,K10:K15)</f>
        <v>280</v>
      </c>
      <c r="J11" t="s">
        <v>38</v>
      </c>
      <c r="K11" s="61">
        <v>425</v>
      </c>
      <c r="L11" s="58">
        <v>4500</v>
      </c>
    </row>
    <row r="12" spans="1:12" x14ac:dyDescent="0.25">
      <c r="A12" s="21"/>
      <c r="B12" s="24" t="s">
        <v>46</v>
      </c>
      <c r="C12" s="21" t="s">
        <v>10</v>
      </c>
      <c r="D12" s="22"/>
      <c r="E12" s="23" t="e">
        <f t="shared" si="0"/>
        <v>#REF!</v>
      </c>
      <c r="F12" s="23" t="str">
        <f t="shared" si="1"/>
        <v/>
      </c>
      <c r="G12" s="23">
        <f>SUMIF(J10:J15,B10,L10:L15)</f>
        <v>7000</v>
      </c>
      <c r="J12" t="s">
        <v>39</v>
      </c>
      <c r="K12" s="61">
        <v>380</v>
      </c>
      <c r="L12" s="58">
        <v>5500</v>
      </c>
    </row>
    <row r="13" spans="1:12" x14ac:dyDescent="0.25">
      <c r="A13" s="21"/>
      <c r="B13" s="24"/>
      <c r="C13" s="21"/>
      <c r="D13" s="22"/>
      <c r="E13" s="23" t="str">
        <f t="shared" si="0"/>
        <v/>
      </c>
      <c r="F13" s="23" t="str">
        <f t="shared" si="1"/>
        <v/>
      </c>
      <c r="G13" s="23"/>
      <c r="J13" t="s">
        <v>40</v>
      </c>
      <c r="K13" s="61">
        <v>345</v>
      </c>
      <c r="L13" s="58">
        <v>6000</v>
      </c>
    </row>
    <row r="14" spans="1:12" x14ac:dyDescent="0.25">
      <c r="A14" s="21"/>
      <c r="B14" s="24"/>
      <c r="C14" s="21"/>
      <c r="D14" s="22"/>
      <c r="E14" s="23" t="str">
        <f t="shared" si="0"/>
        <v/>
      </c>
      <c r="F14" s="23" t="str">
        <f t="shared" si="1"/>
        <v/>
      </c>
      <c r="G14" s="23"/>
      <c r="J14" t="s">
        <v>41</v>
      </c>
      <c r="K14" s="61">
        <v>300</v>
      </c>
      <c r="L14" s="58">
        <v>6500</v>
      </c>
    </row>
    <row r="15" spans="1:12" x14ac:dyDescent="0.25">
      <c r="A15" s="21"/>
      <c r="B15" s="24"/>
      <c r="C15" s="21"/>
      <c r="D15" s="22"/>
      <c r="E15" s="23" t="str">
        <f>IF(G15="","",G15*$I$5)</f>
        <v/>
      </c>
      <c r="F15" s="23" t="str">
        <f t="shared" si="1"/>
        <v/>
      </c>
      <c r="G15" s="23"/>
      <c r="J15" t="s">
        <v>42</v>
      </c>
      <c r="K15" s="61">
        <v>280</v>
      </c>
      <c r="L15" s="58">
        <v>7000</v>
      </c>
    </row>
    <row r="16" spans="1:12" x14ac:dyDescent="0.25">
      <c r="A16" s="21"/>
      <c r="B16" s="24"/>
      <c r="C16" s="21"/>
      <c r="D16" s="22"/>
      <c r="E16" s="23" t="str">
        <f t="shared" si="0"/>
        <v/>
      </c>
      <c r="F16" s="23" t="str">
        <f t="shared" si="1"/>
        <v/>
      </c>
      <c r="G16" s="23"/>
    </row>
    <row r="17" spans="1:9" x14ac:dyDescent="0.25">
      <c r="A17" s="21"/>
      <c r="B17" s="24"/>
      <c r="C17" s="21"/>
      <c r="D17" s="22"/>
      <c r="E17" s="23" t="str">
        <f t="shared" si="0"/>
        <v/>
      </c>
      <c r="F17" s="23" t="str">
        <f t="shared" si="1"/>
        <v/>
      </c>
      <c r="G17" s="23"/>
    </row>
    <row r="18" spans="1:9" x14ac:dyDescent="0.25">
      <c r="A18" s="21"/>
      <c r="B18" s="24"/>
      <c r="C18" s="21"/>
      <c r="D18" s="22"/>
      <c r="E18" s="23" t="str">
        <f t="shared" si="0"/>
        <v/>
      </c>
      <c r="F18" s="23" t="str">
        <f t="shared" si="1"/>
        <v/>
      </c>
      <c r="G18" s="23"/>
    </row>
    <row r="19" spans="1:9" x14ac:dyDescent="0.25">
      <c r="A19" s="21"/>
      <c r="B19" s="24"/>
      <c r="C19" s="21"/>
      <c r="D19" s="22"/>
      <c r="E19" s="23" t="str">
        <f t="shared" si="0"/>
        <v/>
      </c>
      <c r="F19" s="23" t="str">
        <f t="shared" si="1"/>
        <v/>
      </c>
      <c r="G19" s="23"/>
    </row>
    <row r="20" spans="1:9" x14ac:dyDescent="0.25">
      <c r="A20" s="21"/>
      <c r="B20" s="24"/>
      <c r="C20" s="21"/>
      <c r="D20" s="22"/>
      <c r="E20" s="23" t="str">
        <f t="shared" si="0"/>
        <v/>
      </c>
      <c r="F20" s="23" t="str">
        <f t="shared" si="1"/>
        <v/>
      </c>
      <c r="G20" s="23"/>
    </row>
    <row r="21" spans="1:9" x14ac:dyDescent="0.25">
      <c r="A21" s="21"/>
      <c r="B21" s="24"/>
      <c r="C21" s="21"/>
      <c r="D21" s="22"/>
      <c r="E21" s="23" t="str">
        <f t="shared" si="0"/>
        <v/>
      </c>
      <c r="F21" s="23" t="str">
        <f t="shared" si="1"/>
        <v/>
      </c>
      <c r="G21" s="23"/>
    </row>
    <row r="22" spans="1:9" x14ac:dyDescent="0.25">
      <c r="A22" s="21"/>
      <c r="B22" s="24"/>
      <c r="C22" s="21"/>
      <c r="D22" s="22"/>
      <c r="E22" s="23" t="str">
        <f t="shared" si="0"/>
        <v/>
      </c>
      <c r="F22" s="23" t="str">
        <f t="shared" si="1"/>
        <v/>
      </c>
      <c r="G22" s="23"/>
    </row>
    <row r="23" spans="1:9" x14ac:dyDescent="0.25">
      <c r="A23" s="21"/>
      <c r="B23" s="24"/>
      <c r="C23" s="21"/>
      <c r="D23" s="22"/>
      <c r="E23" s="23" t="str">
        <f t="shared" si="0"/>
        <v/>
      </c>
      <c r="F23" s="23" t="str">
        <f t="shared" si="1"/>
        <v/>
      </c>
      <c r="G23" s="23"/>
    </row>
    <row r="24" spans="1:9" x14ac:dyDescent="0.25">
      <c r="A24" s="19"/>
      <c r="B24" s="20" t="s">
        <v>16</v>
      </c>
      <c r="C24" s="21" t="s">
        <v>10</v>
      </c>
      <c r="D24" s="22"/>
      <c r="E24" s="23"/>
      <c r="F24" s="23" t="str">
        <f t="shared" si="1"/>
        <v/>
      </c>
      <c r="G24" s="23"/>
    </row>
    <row r="25" spans="1:9" x14ac:dyDescent="0.25">
      <c r="A25" s="29"/>
      <c r="B25" s="28"/>
      <c r="C25" s="29"/>
      <c r="D25" s="30"/>
      <c r="E25" s="31"/>
      <c r="F25" s="32" t="str">
        <f t="shared" si="1"/>
        <v/>
      </c>
      <c r="G25" s="23"/>
    </row>
    <row r="26" spans="1:9" x14ac:dyDescent="0.25">
      <c r="A26" s="33"/>
      <c r="B26" s="34"/>
      <c r="C26" s="35"/>
      <c r="D26" s="36"/>
      <c r="E26" s="35" t="s">
        <v>11</v>
      </c>
      <c r="F26" s="37">
        <f>SUM(F8:F25)</f>
        <v>0</v>
      </c>
      <c r="G26" s="23"/>
    </row>
    <row r="27" spans="1:9" x14ac:dyDescent="0.25">
      <c r="A27" s="38"/>
      <c r="B27" s="39"/>
      <c r="C27" s="40"/>
      <c r="D27" s="38"/>
      <c r="E27" s="40" t="s">
        <v>12</v>
      </c>
      <c r="F27" s="41">
        <f>F26*0.2</f>
        <v>0</v>
      </c>
    </row>
    <row r="28" spans="1:9" x14ac:dyDescent="0.25">
      <c r="A28" s="38"/>
      <c r="B28" s="39"/>
      <c r="C28" s="40"/>
      <c r="D28" s="38"/>
      <c r="E28" s="40" t="s">
        <v>13</v>
      </c>
      <c r="F28" s="41">
        <f>F26+F27</f>
        <v>0</v>
      </c>
    </row>
    <row r="29" spans="1:9" x14ac:dyDescent="0.25">
      <c r="A29" s="52"/>
      <c r="B29" s="1"/>
      <c r="C29" s="3"/>
      <c r="D29" s="2"/>
      <c r="E29" s="2"/>
      <c r="F29" s="49"/>
    </row>
    <row r="30" spans="1:9" ht="15.75" x14ac:dyDescent="0.25">
      <c r="A30" s="63" t="s">
        <v>14</v>
      </c>
      <c r="B30" s="64"/>
      <c r="C30" s="42"/>
      <c r="D30" s="43"/>
      <c r="E30" s="44"/>
      <c r="F30" s="45">
        <f>F26</f>
        <v>0</v>
      </c>
    </row>
    <row r="32" spans="1:9" x14ac:dyDescent="0.25">
      <c r="I32" s="54"/>
    </row>
  </sheetData>
  <mergeCells count="3">
    <mergeCell ref="A1:F1"/>
    <mergeCell ref="A3:F3"/>
    <mergeCell ref="A30:B30"/>
  </mergeCells>
  <dataValidations count="1">
    <dataValidation type="list" allowBlank="1" showInputMessage="1" showErrorMessage="1" sqref="B10" xr:uid="{21EF81B1-2F12-45F4-8180-0B6BDFB56EAE}">
      <formula1>$J$10:$J$15</formula1>
    </dataValidation>
  </dataValidation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7</vt:i4>
      </vt:variant>
    </vt:vector>
  </HeadingPairs>
  <TitlesOfParts>
    <vt:vector size="12" baseType="lpstr">
      <vt:lpstr>07</vt:lpstr>
      <vt:lpstr>PCV</vt:lpstr>
      <vt:lpstr>ELE</vt:lpstr>
      <vt:lpstr>ASC</vt:lpstr>
      <vt:lpstr>PV</vt:lpstr>
      <vt:lpstr>'07'!_Toc149817280</vt:lpstr>
      <vt:lpstr>'07'!_Toc175239888</vt:lpstr>
      <vt:lpstr>'07'!Zone_d_impression</vt:lpstr>
      <vt:lpstr>ASC!Zone_d_impression</vt:lpstr>
      <vt:lpstr>ELE!Zone_d_impression</vt:lpstr>
      <vt:lpstr>PCV!Zone_d_impression</vt:lpstr>
      <vt:lpstr>PV!Zone_d_impression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ROYER</dc:creator>
  <cp:lastModifiedBy>Remi Mariette</cp:lastModifiedBy>
  <cp:lastPrinted>2025-11-27T17:06:34Z</cp:lastPrinted>
  <dcterms:created xsi:type="dcterms:W3CDTF">2023-06-22T09:26:25Z</dcterms:created>
  <dcterms:modified xsi:type="dcterms:W3CDTF">2025-11-28T15:40:54Z</dcterms:modified>
</cp:coreProperties>
</file>